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!N_TESK_IP_10\"/>
    </mc:Choice>
  </mc:AlternateContent>
  <xr:revisionPtr revIDLastSave="0" documentId="13_ncr:1_{5793B86F-B655-406E-8FDC-D70D48B3E85E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0" i="1" l="1"/>
  <c r="E10" i="1" l="1"/>
  <c r="D10" i="1" l="1"/>
  <c r="D16" i="1" l="1"/>
  <c r="D13" i="1"/>
</calcChain>
</file>

<file path=xl/sharedStrings.xml><?xml version="1.0" encoding="utf-8"?>
<sst xmlns="http://schemas.openxmlformats.org/spreadsheetml/2006/main" count="20" uniqueCount="15">
  <si>
    <t>Контрагент</t>
  </si>
  <si>
    <t>Итого с НДС, руб</t>
  </si>
  <si>
    <t>Итого без НДС, руб</t>
  </si>
  <si>
    <t>Средняя стоимость, руб, без НДС</t>
  </si>
  <si>
    <t>(НДС не облагается)</t>
  </si>
  <si>
    <t>Стоимость разработки проекта комплексной системы безопасности, 2023 год</t>
  </si>
  <si>
    <t>ООО "Гефест", договор от 07.07.2023 №5884/23</t>
  </si>
  <si>
    <t>Расчет стоимости проетка 
« Внедрение комплексной системы безопасности »</t>
  </si>
  <si>
    <t>Стоимость проекта на 2025 год</t>
  </si>
  <si>
    <t>ООО "Гефест"</t>
  </si>
  <si>
    <t>ООО "Системы безопасности"</t>
  </si>
  <si>
    <t>ООО "РОК"</t>
  </si>
  <si>
    <t>Итого стоимость проекта:</t>
  </si>
  <si>
    <t>Средняя стоимость проекта на 2025 год, руб. с учетом индексации (НДС не облагается)</t>
  </si>
  <si>
    <t>Индекс 2025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</si>
</sst>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₽&quot;"/>
    <numFmt numFmtId="165" formatCode="#,##0.00\ _₽"/>
    <numFmt numFmtId="166" formatCode="#,##0.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3">
    <cellStyle name="Normal_SHEET" xfId="2" xr:uid="{FA4A9AC6-6DEE-4CFF-AA9B-7DE472703909}"/>
    <cellStyle name="Обычный" xfId="0" builtinId="0"/>
    <cellStyle name="Обычный 19" xfId="1" xr:uid="{5AF7A15C-6446-4BFB-B6BE-A1D4F536C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30"/>
  <sheetViews>
    <sheetView tabSelected="1" workbookViewId="0">
      <selection activeCell="F20" sqref="F20"/>
    </sheetView>
  </sheetViews>
  <sheetFormatPr defaultRowHeight="15" x14ac:dyDescent="0.25"/>
  <cols>
    <col min="2" max="2" width="25.42578125" customWidth="1"/>
    <col min="3" max="3" width="23.140625" customWidth="1"/>
    <col min="4" max="4" width="31.7109375" customWidth="1"/>
    <col min="5" max="5" width="18.7109375" customWidth="1"/>
    <col min="6" max="6" width="14.7109375" customWidth="1"/>
    <col min="7" max="7" width="22.28515625" customWidth="1"/>
    <col min="8" max="8" width="24" customWidth="1"/>
  </cols>
  <sheetData>
    <row r="2" spans="2:8" ht="15" customHeight="1" x14ac:dyDescent="0.25">
      <c r="B2" s="20" t="s">
        <v>7</v>
      </c>
      <c r="C2" s="20"/>
      <c r="D2" s="20"/>
      <c r="E2" s="20"/>
      <c r="F2" s="20"/>
      <c r="G2" s="20"/>
    </row>
    <row r="3" spans="2:8" ht="46.5" customHeight="1" x14ac:dyDescent="0.25">
      <c r="B3" s="20"/>
      <c r="C3" s="20"/>
      <c r="D3" s="20"/>
      <c r="E3" s="20"/>
      <c r="F3" s="20"/>
      <c r="G3" s="20"/>
    </row>
    <row r="4" spans="2:8" s="8" customFormat="1" ht="21" customHeight="1" thickBot="1" x14ac:dyDescent="0.3">
      <c r="B4" s="37" t="s">
        <v>5</v>
      </c>
      <c r="C4" s="37"/>
      <c r="D4" s="37"/>
      <c r="E4" s="38"/>
      <c r="F4" s="9"/>
    </row>
    <row r="5" spans="2:8" s="8" customFormat="1" ht="54.75" customHeight="1" thickBot="1" x14ac:dyDescent="0.3">
      <c r="B5" s="11" t="s">
        <v>0</v>
      </c>
      <c r="C5" s="12" t="s">
        <v>2</v>
      </c>
      <c r="D5" s="13" t="s">
        <v>1</v>
      </c>
      <c r="E5" s="10"/>
      <c r="F5" s="9"/>
    </row>
    <row r="6" spans="2:8" s="8" customFormat="1" ht="35.25" customHeight="1" thickBot="1" x14ac:dyDescent="0.3">
      <c r="B6" s="14" t="s">
        <v>6</v>
      </c>
      <c r="C6" s="16">
        <v>170000</v>
      </c>
      <c r="D6" s="15">
        <v>170000</v>
      </c>
      <c r="E6" s="39" t="s">
        <v>4</v>
      </c>
      <c r="F6" s="40"/>
    </row>
    <row r="7" spans="2:8" s="8" customFormat="1" ht="21" customHeight="1" x14ac:dyDescent="0.25">
      <c r="B7" s="9"/>
      <c r="C7" s="9"/>
      <c r="D7" s="9"/>
      <c r="E7" s="9"/>
      <c r="F7" s="9"/>
    </row>
    <row r="8" spans="2:8" ht="15.75" thickBot="1" x14ac:dyDescent="0.3">
      <c r="B8" s="37" t="s">
        <v>8</v>
      </c>
      <c r="C8" s="37"/>
      <c r="D8" s="37"/>
      <c r="E8" s="37"/>
    </row>
    <row r="9" spans="2:8" ht="79.5" thickBot="1" x14ac:dyDescent="0.3">
      <c r="B9" s="1" t="s">
        <v>0</v>
      </c>
      <c r="C9" s="2" t="s">
        <v>2</v>
      </c>
      <c r="D9" s="7" t="s">
        <v>1</v>
      </c>
      <c r="E9" s="2" t="s">
        <v>3</v>
      </c>
      <c r="F9" s="1" t="s">
        <v>14</v>
      </c>
      <c r="G9" s="1" t="s">
        <v>13</v>
      </c>
    </row>
    <row r="10" spans="2:8" ht="15" customHeight="1" x14ac:dyDescent="0.25">
      <c r="B10" s="21" t="s">
        <v>9</v>
      </c>
      <c r="C10" s="33">
        <v>8120000</v>
      </c>
      <c r="D10" s="24">
        <f>C10</f>
        <v>8120000</v>
      </c>
      <c r="E10" s="24">
        <f>(C10+C13+C16)/3</f>
        <v>8310000</v>
      </c>
      <c r="F10" s="27">
        <v>1.0579000000000001</v>
      </c>
      <c r="G10" s="24">
        <f>E10*F10</f>
        <v>8791149</v>
      </c>
      <c r="H10" s="36" t="s">
        <v>4</v>
      </c>
    </row>
    <row r="11" spans="2:8" ht="8.25" customHeight="1" x14ac:dyDescent="0.25">
      <c r="B11" s="22"/>
      <c r="C11" s="34">
        <v>0</v>
      </c>
      <c r="D11" s="25"/>
      <c r="E11" s="25"/>
      <c r="F11" s="28"/>
      <c r="G11" s="25"/>
      <c r="H11" s="36"/>
    </row>
    <row r="12" spans="2:8" ht="12.75" customHeight="1" thickBot="1" x14ac:dyDescent="0.3">
      <c r="B12" s="23"/>
      <c r="C12" s="35">
        <v>0</v>
      </c>
      <c r="D12" s="26"/>
      <c r="E12" s="25"/>
      <c r="F12" s="28"/>
      <c r="G12" s="25"/>
      <c r="H12" s="36"/>
    </row>
    <row r="13" spans="2:8" ht="15" customHeight="1" x14ac:dyDescent="0.25">
      <c r="B13" s="30" t="s">
        <v>10</v>
      </c>
      <c r="C13" s="33">
        <v>8280000</v>
      </c>
      <c r="D13" s="24">
        <f>C13</f>
        <v>8280000</v>
      </c>
      <c r="E13" s="25"/>
      <c r="F13" s="28"/>
      <c r="G13" s="25"/>
      <c r="H13" s="36"/>
    </row>
    <row r="14" spans="2:8" ht="11.25" customHeight="1" x14ac:dyDescent="0.25">
      <c r="B14" s="31"/>
      <c r="C14" s="34"/>
      <c r="D14" s="25"/>
      <c r="E14" s="25"/>
      <c r="F14" s="28"/>
      <c r="G14" s="25"/>
      <c r="H14" s="36"/>
    </row>
    <row r="15" spans="2:8" ht="6.75" customHeight="1" thickBot="1" x14ac:dyDescent="0.3">
      <c r="B15" s="32"/>
      <c r="C15" s="35"/>
      <c r="D15" s="25"/>
      <c r="E15" s="25"/>
      <c r="F15" s="28"/>
      <c r="G15" s="25"/>
      <c r="H15" s="36"/>
    </row>
    <row r="16" spans="2:8" ht="40.5" customHeight="1" thickBot="1" x14ac:dyDescent="0.3">
      <c r="B16" s="3" t="s">
        <v>11</v>
      </c>
      <c r="C16" s="17">
        <v>8530000</v>
      </c>
      <c r="D16" s="6">
        <f>C16</f>
        <v>8530000</v>
      </c>
      <c r="E16" s="26"/>
      <c r="F16" s="29"/>
      <c r="G16" s="26"/>
      <c r="H16" s="36"/>
    </row>
    <row r="18" spans="2:8" x14ac:dyDescent="0.25">
      <c r="B18" t="s">
        <v>12</v>
      </c>
      <c r="G18" s="19">
        <f>G10+D6</f>
        <v>8961149</v>
      </c>
      <c r="H18" t="s">
        <v>4</v>
      </c>
    </row>
    <row r="19" spans="2:8" ht="15" customHeight="1" x14ac:dyDescent="0.25"/>
    <row r="20" spans="2:8" ht="15" customHeight="1" x14ac:dyDescent="0.25">
      <c r="G20" s="18"/>
    </row>
    <row r="21" spans="2:8" ht="15.75" customHeight="1" x14ac:dyDescent="0.25">
      <c r="G21" s="8"/>
    </row>
    <row r="22" spans="2:8" ht="15" customHeight="1" x14ac:dyDescent="0.25"/>
    <row r="23" spans="2:8" ht="15" customHeight="1" x14ac:dyDescent="0.25"/>
    <row r="24" spans="2:8" ht="15.75" customHeight="1" x14ac:dyDescent="0.25"/>
    <row r="27" spans="2:8" ht="15" customHeight="1" x14ac:dyDescent="0.25"/>
    <row r="29" spans="2:8" ht="15.75" x14ac:dyDescent="0.25">
      <c r="B29" s="4"/>
    </row>
    <row r="30" spans="2:8" ht="15.75" x14ac:dyDescent="0.25">
      <c r="B30" s="4"/>
      <c r="F30" s="5"/>
    </row>
  </sheetData>
  <mergeCells count="14">
    <mergeCell ref="H10:H16"/>
    <mergeCell ref="G10:G16"/>
    <mergeCell ref="B8:E8"/>
    <mergeCell ref="B4:E4"/>
    <mergeCell ref="E6:F6"/>
    <mergeCell ref="B10:B12"/>
    <mergeCell ref="E10:E16"/>
    <mergeCell ref="F10:F16"/>
    <mergeCell ref="B13:B15"/>
    <mergeCell ref="C10:C12"/>
    <mergeCell ref="D10:D12"/>
    <mergeCell ref="C13:C15"/>
    <mergeCell ref="D13:D15"/>
    <mergeCell ref="B2:G3"/>
  </mergeCells>
  <pageMargins left="0.7" right="0.7" top="0.75" bottom="0.75" header="0.3" footer="0.3"/>
  <pageSetup scale="85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Луньков Дмитрий Юрьевич</dc:creator>
  <cp:lastModifiedBy>Спиридонова Елена Павловна</cp:lastModifiedBy>
  <cp:lastPrinted>2018-09-24T10:41:11Z</cp:lastPrinted>
  <dcterms:created xsi:type="dcterms:W3CDTF">2018-03-26T11:12:22Z</dcterms:created>
  <dcterms:modified xsi:type="dcterms:W3CDTF">2025-03-13T05:29:16Z</dcterms:modified>
</cp:coreProperties>
</file>